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calcChain.xml><?xml version="1.0" encoding="utf-8"?>
<calcChain xmlns="http://schemas.openxmlformats.org/spreadsheetml/2006/main">
  <c r="S8" i="1"/>
  <c r="Q12"/>
  <c r="Q5"/>
  <c r="O7"/>
  <c r="O8"/>
  <c r="O9"/>
  <c r="O10"/>
  <c r="O11"/>
  <c r="O12"/>
  <c r="O13"/>
  <c r="O14"/>
  <c r="O15"/>
  <c r="O6"/>
  <c r="M7"/>
  <c r="M8"/>
  <c r="M9"/>
  <c r="M10"/>
  <c r="M11"/>
  <c r="M12"/>
  <c r="M13"/>
  <c r="M14"/>
  <c r="M15"/>
  <c r="M6" l="1"/>
  <c r="K12"/>
  <c r="K11"/>
  <c r="K9"/>
  <c r="I11"/>
  <c r="I9"/>
  <c r="G11"/>
  <c r="G9"/>
  <c r="E11"/>
  <c r="E9"/>
</calcChain>
</file>

<file path=xl/sharedStrings.xml><?xml version="1.0" encoding="utf-8"?>
<sst xmlns="http://schemas.openxmlformats.org/spreadsheetml/2006/main" count="36" uniqueCount="26">
  <si>
    <t>Functional KPI : ประชาชนสุขภาพดี</t>
  </si>
  <si>
    <t>KPI</t>
  </si>
  <si>
    <t>1. Reduce premature mortality</t>
  </si>
  <si>
    <t>Chronic diseases</t>
  </si>
  <si>
    <t>External causes</t>
  </si>
  <si>
    <t>ข้อมูลผู้เสียชีวิตต่อปี</t>
  </si>
  <si>
    <t>ปี 2554</t>
  </si>
  <si>
    <t>จำนวนผู้เสียชีวิต (คน)</t>
  </si>
  <si>
    <t>อัตรา : ประชากร</t>
  </si>
  <si>
    <t>ปี 2555</t>
  </si>
  <si>
    <t>ปี 2556</t>
  </si>
  <si>
    <t>ปี 2557</t>
  </si>
  <si>
    <t>ปี 2558</t>
  </si>
  <si>
    <t xml:space="preserve"> - อัตราการเสียชีวิตจากการถูกทำร้าย</t>
  </si>
  <si>
    <t xml:space="preserve"> - อัตราการเสียชีวิตจากการจมน้ำ</t>
  </si>
  <si>
    <t xml:space="preserve"> - อัตราการฆ่าตัวตายสำเร็จ</t>
  </si>
  <si>
    <t xml:space="preserve"> - อัตราการเสียชีวิตจากหลอดเลือดสมอง</t>
  </si>
  <si>
    <t xml:space="preserve"> - อัตราการเสียชีวิตจากหัวใจขาดเลือด</t>
  </si>
  <si>
    <t xml:space="preserve"> - อัตราการเสียชีวิตจากมะเร็งตับ</t>
  </si>
  <si>
    <t xml:space="preserve"> - อัตราการเสียชีวิตจากมะเร็งปอด</t>
  </si>
  <si>
    <t xml:space="preserve"> - อัตราการเสียชีวิตจากเบาหวาน</t>
  </si>
  <si>
    <t xml:space="preserve"> - อัตราการเสียชีวิตจากปอดอุดกั้นเรื้อรัง</t>
  </si>
  <si>
    <t xml:space="preserve"> - อัตราการเสียชีวิตจากอุบัติเหตุทางถนน</t>
  </si>
  <si>
    <t>ปี 2559 (ม.ค. - มี.ค.)</t>
  </si>
  <si>
    <t>ข้อมูล ณ วันที่ 30 พฤษภาคม 2559</t>
  </si>
  <si>
    <t>รวบรวมและวิเคราะห์โดย : กลุ่มภารกิจด้านข้อมูลข่าวสารสุขภาพ สำนักนโยบายและยุทธศาสตร์</t>
  </si>
</sst>
</file>

<file path=xl/styles.xml><?xml version="1.0" encoding="utf-8"?>
<styleSheet xmlns="http://schemas.openxmlformats.org/spreadsheetml/2006/main">
  <numFmts count="1">
    <numFmt numFmtId="187" formatCode="#,##0.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87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3" fontId="1" fillId="0" borderId="0" xfId="0" applyNumberFormat="1" applyFont="1" applyBorder="1" applyAlignment="1">
      <alignment horizontal="center" vertical="center"/>
    </xf>
    <xf numFmtId="187" fontId="1" fillId="0" borderId="0" xfId="0" applyNumberFormat="1" applyFont="1" applyBorder="1" applyAlignment="1">
      <alignment horizontal="center" vertical="center"/>
    </xf>
    <xf numFmtId="3" fontId="0" fillId="0" borderId="0" xfId="0" applyNumberFormat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4" zoomScale="90" zoomScaleNormal="90" workbookViewId="0">
      <selection activeCell="R9" sqref="R9"/>
    </sheetView>
  </sheetViews>
  <sheetFormatPr defaultRowHeight="14.25"/>
  <cols>
    <col min="1" max="1" width="9.125" customWidth="1"/>
    <col min="2" max="2" width="8.625" customWidth="1"/>
    <col min="3" max="3" width="14.375" customWidth="1"/>
    <col min="4" max="4" width="8.75" customWidth="1"/>
    <col min="5" max="15" width="8.125" customWidth="1"/>
  </cols>
  <sheetData>
    <row r="1" spans="1:19" ht="23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9" ht="7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9" ht="21">
      <c r="A3" s="13" t="s">
        <v>1</v>
      </c>
      <c r="B3" s="13"/>
      <c r="C3" s="13"/>
      <c r="D3" s="11" t="s">
        <v>5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9" ht="18.75">
      <c r="A4" s="13"/>
      <c r="B4" s="13"/>
      <c r="C4" s="13"/>
      <c r="D4" s="10" t="s">
        <v>6</v>
      </c>
      <c r="E4" s="10"/>
      <c r="F4" s="10" t="s">
        <v>9</v>
      </c>
      <c r="G4" s="10"/>
      <c r="H4" s="10" t="s">
        <v>10</v>
      </c>
      <c r="I4" s="10"/>
      <c r="J4" s="10" t="s">
        <v>11</v>
      </c>
      <c r="K4" s="10"/>
      <c r="L4" s="10" t="s">
        <v>12</v>
      </c>
      <c r="M4" s="10"/>
      <c r="N4" s="10" t="s">
        <v>23</v>
      </c>
      <c r="O4" s="10"/>
    </row>
    <row r="5" spans="1:19" ht="56.25">
      <c r="A5" s="13"/>
      <c r="B5" s="13"/>
      <c r="C5" s="13"/>
      <c r="D5" s="2" t="s">
        <v>7</v>
      </c>
      <c r="E5" s="2" t="s">
        <v>8</v>
      </c>
      <c r="F5" s="2" t="s">
        <v>7</v>
      </c>
      <c r="G5" s="2" t="s">
        <v>8</v>
      </c>
      <c r="H5" s="2" t="s">
        <v>7</v>
      </c>
      <c r="I5" s="2" t="s">
        <v>8</v>
      </c>
      <c r="J5" s="2" t="s">
        <v>7</v>
      </c>
      <c r="K5" s="2" t="s">
        <v>8</v>
      </c>
      <c r="L5" s="2" t="s">
        <v>7</v>
      </c>
      <c r="M5" s="2" t="s">
        <v>8</v>
      </c>
      <c r="N5" s="2" t="s">
        <v>7</v>
      </c>
      <c r="O5" s="2" t="s">
        <v>8</v>
      </c>
      <c r="Q5" s="18">
        <f>SUM(L6:L11)</f>
        <v>92597</v>
      </c>
    </row>
    <row r="6" spans="1:19" ht="37.5" customHeight="1">
      <c r="A6" s="7" t="s">
        <v>2</v>
      </c>
      <c r="B6" s="7" t="s">
        <v>3</v>
      </c>
      <c r="C6" s="3" t="s">
        <v>16</v>
      </c>
      <c r="D6" s="5">
        <v>19283</v>
      </c>
      <c r="E6" s="4">
        <v>30</v>
      </c>
      <c r="F6" s="5">
        <v>20368</v>
      </c>
      <c r="G6" s="4">
        <v>31.7</v>
      </c>
      <c r="H6" s="5">
        <v>23222</v>
      </c>
      <c r="I6" s="4">
        <v>35.9</v>
      </c>
      <c r="J6" s="5">
        <v>25114</v>
      </c>
      <c r="K6" s="4">
        <v>38.700000000000003</v>
      </c>
      <c r="L6" s="5">
        <v>27521</v>
      </c>
      <c r="M6" s="4">
        <f>L6*100000/65027401</f>
        <v>42.322158931125053</v>
      </c>
      <c r="N6" s="5">
        <v>7630</v>
      </c>
      <c r="O6" s="4">
        <f>N6*100000/65288032</f>
        <v>11.686674825793492</v>
      </c>
    </row>
    <row r="7" spans="1:19" ht="37.5" customHeight="1">
      <c r="A7" s="8"/>
      <c r="B7" s="8"/>
      <c r="C7" s="3" t="s">
        <v>17</v>
      </c>
      <c r="D7" s="5">
        <v>14422</v>
      </c>
      <c r="E7" s="4">
        <v>22.5</v>
      </c>
      <c r="F7" s="5">
        <v>15070</v>
      </c>
      <c r="G7" s="4">
        <v>23.4</v>
      </c>
      <c r="H7" s="5">
        <v>17394</v>
      </c>
      <c r="I7" s="4">
        <v>26.9</v>
      </c>
      <c r="J7" s="5">
        <v>18079</v>
      </c>
      <c r="K7" s="4">
        <v>27.8</v>
      </c>
      <c r="L7" s="5">
        <v>19151</v>
      </c>
      <c r="M7" s="4">
        <f t="shared" ref="M7:M15" si="0">L7*100000/65027401</f>
        <v>29.450661883288248</v>
      </c>
      <c r="N7" s="5">
        <v>4763</v>
      </c>
      <c r="O7" s="4">
        <f t="shared" ref="O7:O15" si="1">N7*100000/65288032</f>
        <v>7.2953646389586382</v>
      </c>
    </row>
    <row r="8" spans="1:19" ht="36.75" customHeight="1">
      <c r="A8" s="8"/>
      <c r="B8" s="8"/>
      <c r="C8" s="3" t="s">
        <v>18</v>
      </c>
      <c r="D8" s="5">
        <v>14314</v>
      </c>
      <c r="E8" s="4">
        <v>22.3</v>
      </c>
      <c r="F8" s="5">
        <v>14469</v>
      </c>
      <c r="G8" s="4">
        <v>22.5</v>
      </c>
      <c r="H8" s="5">
        <v>15415</v>
      </c>
      <c r="I8" s="4">
        <v>23.9</v>
      </c>
      <c r="J8" s="5">
        <v>15305</v>
      </c>
      <c r="K8" s="4">
        <v>23.6</v>
      </c>
      <c r="L8" s="5">
        <v>16166</v>
      </c>
      <c r="M8" s="4">
        <f t="shared" si="0"/>
        <v>24.860289280206661</v>
      </c>
      <c r="N8" s="5">
        <v>3787</v>
      </c>
      <c r="O8" s="4">
        <f t="shared" si="1"/>
        <v>5.8004505328020919</v>
      </c>
      <c r="S8" s="18">
        <f>SUM(Q5,Q12)</f>
        <v>116666</v>
      </c>
    </row>
    <row r="9" spans="1:19" ht="38.25" customHeight="1">
      <c r="A9" s="8"/>
      <c r="B9" s="8"/>
      <c r="C9" s="3" t="s">
        <v>19</v>
      </c>
      <c r="D9" s="5">
        <v>10155</v>
      </c>
      <c r="E9" s="4">
        <f>D9*100000/64181001</f>
        <v>15.82243941630016</v>
      </c>
      <c r="F9" s="5">
        <v>10599</v>
      </c>
      <c r="G9" s="4">
        <f>F9*100000/64266365</f>
        <v>16.492297331582392</v>
      </c>
      <c r="H9" s="5">
        <v>11604</v>
      </c>
      <c r="I9" s="4">
        <f>H9*100000/64621302</f>
        <v>17.956926958853291</v>
      </c>
      <c r="J9" s="5">
        <v>12001</v>
      </c>
      <c r="K9" s="4">
        <f>J9*100000/64955313</f>
        <v>18.475778878934815</v>
      </c>
      <c r="L9" s="5">
        <v>12867</v>
      </c>
      <c r="M9" s="4">
        <f t="shared" si="0"/>
        <v>19.787043311172777</v>
      </c>
      <c r="N9" s="5">
        <v>3189</v>
      </c>
      <c r="O9" s="4">
        <f t="shared" si="1"/>
        <v>4.8845093079233877</v>
      </c>
    </row>
    <row r="10" spans="1:19" ht="38.25" customHeight="1">
      <c r="A10" s="8"/>
      <c r="B10" s="8"/>
      <c r="C10" s="3" t="s">
        <v>20</v>
      </c>
      <c r="D10" s="5">
        <v>7625</v>
      </c>
      <c r="E10" s="4">
        <v>11.9</v>
      </c>
      <c r="F10" s="5">
        <v>7749</v>
      </c>
      <c r="G10" s="4">
        <v>12.1</v>
      </c>
      <c r="H10" s="5">
        <v>9703</v>
      </c>
      <c r="I10" s="4">
        <v>15</v>
      </c>
      <c r="J10" s="5">
        <v>11389</v>
      </c>
      <c r="K10" s="4">
        <v>17.5</v>
      </c>
      <c r="L10" s="5">
        <v>12245</v>
      </c>
      <c r="M10" s="4">
        <f t="shared" si="0"/>
        <v>18.83052345887236</v>
      </c>
      <c r="N10" s="5">
        <v>2736</v>
      </c>
      <c r="O10" s="4">
        <f t="shared" si="1"/>
        <v>4.1906608549634337</v>
      </c>
    </row>
    <row r="11" spans="1:19" ht="38.25" customHeight="1">
      <c r="A11" s="8"/>
      <c r="B11" s="9"/>
      <c r="C11" s="3" t="s">
        <v>21</v>
      </c>
      <c r="D11" s="5">
        <v>1621</v>
      </c>
      <c r="E11" s="4">
        <f>D11*100000/64181001</f>
        <v>2.5256695513365397</v>
      </c>
      <c r="F11" s="5">
        <v>1989</v>
      </c>
      <c r="G11" s="4">
        <f>F11*100000/64266365</f>
        <v>3.0949315400054136</v>
      </c>
      <c r="H11" s="5">
        <v>3623</v>
      </c>
      <c r="I11" s="4">
        <f>H11*100000/64621302</f>
        <v>5.6065103733131219</v>
      </c>
      <c r="J11" s="5">
        <v>4197</v>
      </c>
      <c r="K11" s="4">
        <f>J11*100000/64955313</f>
        <v>6.4613652158061345</v>
      </c>
      <c r="L11" s="5">
        <v>4647</v>
      </c>
      <c r="M11" s="4">
        <f t="shared" si="0"/>
        <v>7.1462182534405763</v>
      </c>
      <c r="N11" s="5">
        <v>984</v>
      </c>
      <c r="O11" s="4">
        <f t="shared" si="1"/>
        <v>1.507167500469305</v>
      </c>
    </row>
    <row r="12" spans="1:19" ht="39.75" customHeight="1">
      <c r="A12" s="8"/>
      <c r="B12" s="7" t="s">
        <v>4</v>
      </c>
      <c r="C12" s="3" t="s">
        <v>22</v>
      </c>
      <c r="D12" s="5">
        <v>14033</v>
      </c>
      <c r="E12" s="4">
        <v>21.86</v>
      </c>
      <c r="F12" s="5">
        <v>14059</v>
      </c>
      <c r="G12" s="4">
        <v>21.88</v>
      </c>
      <c r="H12" s="5">
        <v>14789</v>
      </c>
      <c r="I12" s="4">
        <v>22.89</v>
      </c>
      <c r="J12" s="5">
        <v>15046</v>
      </c>
      <c r="K12" s="4">
        <f>J12*100000/64955313</f>
        <v>23.163617116278079</v>
      </c>
      <c r="L12" s="5">
        <v>14483</v>
      </c>
      <c r="M12" s="4">
        <f t="shared" si="0"/>
        <v>22.272149551233024</v>
      </c>
      <c r="N12" s="5">
        <v>3341</v>
      </c>
      <c r="O12" s="4">
        <f t="shared" si="1"/>
        <v>5.117323799865801</v>
      </c>
      <c r="Q12" s="18">
        <f>SUM(L12:L15)</f>
        <v>24069</v>
      </c>
    </row>
    <row r="13" spans="1:19" ht="37.5">
      <c r="A13" s="8"/>
      <c r="B13" s="8"/>
      <c r="C13" s="3" t="s">
        <v>15</v>
      </c>
      <c r="D13" s="5">
        <v>3776</v>
      </c>
      <c r="E13" s="4">
        <v>5.9</v>
      </c>
      <c r="F13" s="5">
        <v>3985</v>
      </c>
      <c r="G13" s="4">
        <v>6.2</v>
      </c>
      <c r="H13" s="5">
        <v>3960</v>
      </c>
      <c r="I13" s="4">
        <v>6.1</v>
      </c>
      <c r="J13" s="5">
        <v>3952</v>
      </c>
      <c r="K13" s="4">
        <v>6.1</v>
      </c>
      <c r="L13" s="5">
        <v>4179</v>
      </c>
      <c r="M13" s="4">
        <f t="shared" si="0"/>
        <v>6.4265216443142172</v>
      </c>
      <c r="N13" s="5">
        <v>909</v>
      </c>
      <c r="O13" s="4">
        <f t="shared" si="1"/>
        <v>1.3922919287871933</v>
      </c>
    </row>
    <row r="14" spans="1:19" ht="42.75" customHeight="1">
      <c r="A14" s="8"/>
      <c r="B14" s="8"/>
      <c r="C14" s="3" t="s">
        <v>13</v>
      </c>
      <c r="D14" s="5">
        <v>3038</v>
      </c>
      <c r="E14" s="4">
        <v>4.7</v>
      </c>
      <c r="F14" s="5">
        <v>2975</v>
      </c>
      <c r="G14" s="4">
        <v>4.5999999999999996</v>
      </c>
      <c r="H14" s="5">
        <v>3026</v>
      </c>
      <c r="I14" s="4">
        <v>4.7</v>
      </c>
      <c r="J14" s="5">
        <v>2652</v>
      </c>
      <c r="K14" s="4">
        <v>4.0999999999999996</v>
      </c>
      <c r="L14" s="5">
        <v>2162</v>
      </c>
      <c r="M14" s="4">
        <f t="shared" si="0"/>
        <v>3.3247522840409998</v>
      </c>
      <c r="N14" s="5">
        <v>364</v>
      </c>
      <c r="O14" s="4">
        <f t="shared" si="1"/>
        <v>0.55752944123051529</v>
      </c>
    </row>
    <row r="15" spans="1:19" ht="42.75" customHeight="1">
      <c r="A15" s="9"/>
      <c r="B15" s="9"/>
      <c r="C15" s="3" t="s">
        <v>14</v>
      </c>
      <c r="D15" s="5">
        <v>4221</v>
      </c>
      <c r="E15" s="4">
        <v>6.6</v>
      </c>
      <c r="F15" s="5">
        <v>4017</v>
      </c>
      <c r="G15" s="4">
        <v>6.3</v>
      </c>
      <c r="H15" s="5">
        <v>3712</v>
      </c>
      <c r="I15" s="4">
        <v>5.7</v>
      </c>
      <c r="J15" s="5">
        <v>3568</v>
      </c>
      <c r="K15" s="4">
        <v>5.5</v>
      </c>
      <c r="L15" s="5">
        <v>3245</v>
      </c>
      <c r="M15" s="4">
        <f t="shared" si="0"/>
        <v>4.9902040525962281</v>
      </c>
      <c r="N15" s="5">
        <v>655</v>
      </c>
      <c r="O15" s="4">
        <f t="shared" si="1"/>
        <v>1.0032466593571086</v>
      </c>
    </row>
    <row r="16" spans="1:19" ht="42.75" customHeight="1">
      <c r="A16" s="14"/>
      <c r="B16" s="14"/>
      <c r="C16" s="15"/>
      <c r="D16" s="16"/>
      <c r="E16" s="17"/>
      <c r="F16" s="16"/>
      <c r="G16" s="17"/>
      <c r="H16" s="16"/>
      <c r="I16" s="17"/>
      <c r="J16" s="16"/>
      <c r="K16" s="17"/>
      <c r="L16" s="16"/>
      <c r="M16" s="17"/>
      <c r="N16" s="16"/>
      <c r="O16" s="17"/>
    </row>
    <row r="17" spans="1:12" ht="21">
      <c r="A17" s="1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21">
      <c r="A18" s="6" t="s">
        <v>25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2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</sheetData>
  <mergeCells count="12">
    <mergeCell ref="D3:O3"/>
    <mergeCell ref="A1:O1"/>
    <mergeCell ref="F4:G4"/>
    <mergeCell ref="H4:I4"/>
    <mergeCell ref="J4:K4"/>
    <mergeCell ref="L4:M4"/>
    <mergeCell ref="A3:C5"/>
    <mergeCell ref="A6:A15"/>
    <mergeCell ref="B6:B11"/>
    <mergeCell ref="B12:B15"/>
    <mergeCell ref="D4:E4"/>
    <mergeCell ref="N4:O4"/>
  </mergeCells>
  <pageMargins left="0.39370078740157483" right="0.19685039370078741" top="0.19685039370078741" bottom="0.15748031496062992" header="0.31496062992125984" footer="0.2755905511811023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</dc:creator>
  <cp:lastModifiedBy>WAN</cp:lastModifiedBy>
  <cp:lastPrinted>2016-05-26T03:01:30Z</cp:lastPrinted>
  <dcterms:created xsi:type="dcterms:W3CDTF">2016-05-25T08:04:02Z</dcterms:created>
  <dcterms:modified xsi:type="dcterms:W3CDTF">2016-05-30T11:56:53Z</dcterms:modified>
</cp:coreProperties>
</file>